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TERMINAL COLON- LLAMADO 8\PARA PUBLICAR\"/>
    </mc:Choice>
  </mc:AlternateContent>
  <xr:revisionPtr revIDLastSave="0" documentId="13_ncr:1_{F473D12A-7B22-4520-B2F9-255CA305A4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9" i="5" l="1"/>
  <c r="G57" i="5" s="1"/>
  <c r="F49" i="5"/>
  <c r="F43" i="5"/>
  <c r="F39" i="5"/>
  <c r="G37" i="5" s="1"/>
  <c r="F30" i="5"/>
  <c r="G28" i="5" s="1"/>
  <c r="F24" i="5"/>
  <c r="F51" i="5" l="1"/>
  <c r="F52" i="5"/>
  <c r="F53" i="5"/>
  <c r="F54" i="5"/>
  <c r="F50" i="5"/>
  <c r="F45" i="5"/>
  <c r="F44" i="5"/>
  <c r="F35" i="5"/>
  <c r="F34" i="5"/>
  <c r="F25" i="5"/>
  <c r="F26" i="5"/>
  <c r="G22" i="5" l="1"/>
  <c r="G41" i="5"/>
  <c r="G47" i="5"/>
  <c r="G32" i="5"/>
  <c r="F19" i="5"/>
  <c r="F20" i="5" l="1"/>
  <c r="G17" i="5" l="1"/>
  <c r="G61" i="5" s="1"/>
  <c r="H49" i="5" l="1"/>
  <c r="I47" i="5" s="1"/>
  <c r="H59" i="5"/>
  <c r="I57" i="5" s="1"/>
  <c r="H39" i="5"/>
  <c r="I37" i="5" s="1"/>
  <c r="H43" i="5"/>
  <c r="I41" i="5" s="1"/>
  <c r="H24" i="5"/>
  <c r="I22" i="5" s="1"/>
  <c r="H30" i="5"/>
  <c r="I28" i="5" s="1"/>
  <c r="H54" i="5"/>
  <c r="H20" i="5"/>
  <c r="H50" i="5"/>
  <c r="H51" i="5"/>
  <c r="H44" i="5"/>
  <c r="H25" i="5"/>
  <c r="H45" i="5"/>
  <c r="H19" i="5"/>
  <c r="I17" i="5" s="1"/>
  <c r="I61" i="5" s="1"/>
  <c r="H35" i="5"/>
  <c r="H52" i="5"/>
  <c r="H53" i="5"/>
  <c r="H26" i="5"/>
  <c r="H34" i="5"/>
  <c r="I32" i="5" s="1"/>
</calcChain>
</file>

<file path=xl/sharedStrings.xml><?xml version="1.0" encoding="utf-8"?>
<sst xmlns="http://schemas.openxmlformats.org/spreadsheetml/2006/main" count="69" uniqueCount="54">
  <si>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</si>
  <si>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</si>
  <si>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</si>
  <si>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</si>
  <si>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</si>
  <si>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</si>
  <si>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</si>
  <si>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</si>
  <si>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</si>
  <si>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</si>
  <si>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</si>
  <si>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</si>
  <si>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ml</t>
  </si>
  <si>
    <t>m2</t>
  </si>
  <si>
    <t>PINTURA</t>
  </si>
  <si>
    <t>m3</t>
  </si>
  <si>
    <t>global</t>
  </si>
  <si>
    <t>1.1</t>
  </si>
  <si>
    <t>1.2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</si>
  <si>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</si>
  <si>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8/2020</t>
  </si>
  <si>
    <t>OBRA: Anexo terminal Colon</t>
  </si>
  <si>
    <t>IMPLANTACIÓN Y REPLANTEO</t>
  </si>
  <si>
    <t xml:space="preserve">Implantación </t>
  </si>
  <si>
    <t>Limpieza de obra</t>
  </si>
  <si>
    <t>DEMOLICIONES Y RETIROS</t>
  </si>
  <si>
    <t>2.1</t>
  </si>
  <si>
    <t>Retiro de ventanales en fachada oeste</t>
  </si>
  <si>
    <t>2.2</t>
  </si>
  <si>
    <t>Desmonte de talud y construcción de nuevo desnivel</t>
  </si>
  <si>
    <t>2.3</t>
  </si>
  <si>
    <t>Retiro de cortinas de enrollar A001</t>
  </si>
  <si>
    <t>un</t>
  </si>
  <si>
    <t>TABIQUERÍA</t>
  </si>
  <si>
    <t>3.1</t>
  </si>
  <si>
    <t>Muro de Steelframing</t>
  </si>
  <si>
    <t>ABERTURAS</t>
  </si>
  <si>
    <t>Ventana A002 de aluminio anolock serie 25 (3,60x1,00m)</t>
  </si>
  <si>
    <t>Ventana A003 de aluminio anolock serie 25 (3,60x1,65m)</t>
  </si>
  <si>
    <t>PISOS</t>
  </si>
  <si>
    <t>Colocación de porcelanato gris (0,60x0,60m)</t>
  </si>
  <si>
    <t>HORMIGÓN</t>
  </si>
  <si>
    <t xml:space="preserve">Dados de H.A </t>
  </si>
  <si>
    <t>Maceteros prefabricados (1,00x0,30x0,40m)</t>
  </si>
  <si>
    <t>Bancos prefabricado (1,50x0,40x0,45m)</t>
  </si>
  <si>
    <t>HERRERÍA</t>
  </si>
  <si>
    <t>Reja metal desplegado 3mm</t>
  </si>
  <si>
    <t>Portón H001 de metal desplegado (3,08x2,10m)</t>
  </si>
  <si>
    <t>Portón H002 de metal desplegado (0,78x2,10m)</t>
  </si>
  <si>
    <t xml:space="preserve">Cerramiento metálico chapa microperforada </t>
  </si>
  <si>
    <t>Reja H003 de hierro ø14 para A002</t>
  </si>
  <si>
    <t>Reja H004 de hierro ø14 (horizontales)</t>
  </si>
  <si>
    <t>Reja H005 de hierro ø14 para A003</t>
  </si>
  <si>
    <t xml:space="preserve">Pintura blanca paramentos verticales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</si>
</sst>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1"/>
  <sheetViews>
    <sheetView tabSelected="1" topLeftCell="A26" zoomScale="60" zoomScaleNormal="60" workbookViewId="0">
      <selection activeCell="G45" sqref="G45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7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1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1"/>
      <c r="E2" s="4"/>
      <c r="F2" s="4"/>
      <c r="G2" s="5"/>
      <c r="H2" s="5"/>
      <c r="I2" s="5"/>
    </row>
    <row r="3" spans="1:10" s="24" customFormat="1" ht="31.5" customHeight="1">
      <c r="A3" s="81" t="s">
        <v>11</v>
      </c>
      <c r="B3" s="81"/>
      <c r="C3" s="80" t="s">
        <v>8</v>
      </c>
      <c r="D3" s="80"/>
      <c r="E3" s="80"/>
      <c r="F3" s="80"/>
      <c r="G3" s="80"/>
      <c r="H3" s="80"/>
      <c r="I3" s="80"/>
    </row>
    <row r="4" spans="1:10" s="24" customFormat="1" ht="18">
      <c r="A4" s="35"/>
      <c r="B4" s="33"/>
      <c r="C4" s="4"/>
      <c r="D4" s="41"/>
      <c r="E4" s="4"/>
      <c r="F4" s="4"/>
      <c r="G4" s="5"/>
      <c r="H4" s="5"/>
      <c r="I4" s="5"/>
    </row>
    <row r="5" spans="1:10" s="24" customFormat="1" ht="18">
      <c r="A5" s="34" t="s">
        <v>20</v>
      </c>
      <c r="B5" s="3"/>
      <c r="C5" s="4"/>
      <c r="D5" s="41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1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1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1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1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2"/>
      <c r="E10" s="9"/>
      <c r="F10" s="9"/>
      <c r="G10" s="88" t="s">
        <v>6</v>
      </c>
      <c r="H10" s="89"/>
      <c r="I10" s="90"/>
    </row>
    <row r="11" spans="1:10" ht="9.9499999999999993" customHeight="1" thickBot="1">
      <c r="A11" s="7"/>
      <c r="B11" s="8"/>
      <c r="C11" s="9"/>
      <c r="D11" s="42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3"/>
      <c r="E12" s="12"/>
      <c r="F12" s="12"/>
      <c r="G12" s="91" t="s">
        <v>6</v>
      </c>
      <c r="H12" s="92"/>
      <c r="I12" s="93"/>
    </row>
    <row r="13" spans="1:10" ht="15.75" thickBot="1">
      <c r="A13" s="13"/>
      <c r="B13" s="14"/>
      <c r="C13" s="4"/>
      <c r="D13" s="41"/>
      <c r="E13" s="4"/>
      <c r="F13" s="4"/>
      <c r="G13" s="5"/>
      <c r="H13" s="5"/>
      <c r="I13" s="6"/>
    </row>
    <row r="14" spans="1:10" ht="55.5" customHeight="1" thickBot="1">
      <c r="A14" s="94" t="s">
        <v>21</v>
      </c>
      <c r="B14" s="95"/>
      <c r="C14" s="15" t="s">
        <v>0</v>
      </c>
      <c r="D14" s="44" t="s">
        <v>1</v>
      </c>
      <c r="E14" s="15" t="s">
        <v>3</v>
      </c>
      <c r="F14" s="15" t="s">
        <v>4</v>
      </c>
      <c r="G14" s="16" t="s">
        <v>2</v>
      </c>
      <c r="H14" s="96" t="s">
        <v>5</v>
      </c>
      <c r="I14" s="97"/>
    </row>
    <row r="15" spans="1:10" s="2" customFormat="1">
      <c r="A15" s="17"/>
      <c r="B15" s="18"/>
      <c r="C15" s="20"/>
      <c r="D15" s="45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5"/>
      <c r="E16" s="20"/>
      <c r="F16" s="20"/>
      <c r="G16" s="21"/>
      <c r="H16" s="21"/>
      <c r="I16" s="22"/>
      <c r="J16" s="23"/>
    </row>
    <row r="17" spans="1:10" ht="21" customHeight="1" thickBot="1">
      <c r="A17" s="98">
        <v>1</v>
      </c>
      <c r="B17" s="52" t="s">
        <v>22</v>
      </c>
      <c r="C17" s="53"/>
      <c r="D17" s="54"/>
      <c r="E17" s="55"/>
      <c r="F17" s="55"/>
      <c r="G17" s="51">
        <f>SUM(F19:F20)</f>
        <v>0</v>
      </c>
      <c r="H17" s="56"/>
      <c r="I17" s="57" t="e">
        <f>SUM(H19:H20)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0.25" customHeight="1">
      <c r="A19" s="50" t="s">
        <v>17</v>
      </c>
      <c r="B19" s="50" t="s">
        <v>23</v>
      </c>
      <c r="C19" s="63"/>
      <c r="D19" s="64" t="s">
        <v>16</v>
      </c>
      <c r="E19" s="32"/>
      <c r="F19" s="66">
        <f>+C19*E19</f>
        <v>0</v>
      </c>
      <c r="G19" s="65"/>
      <c r="H19" s="67" t="e">
        <f>+F19/$G$61</f>
        <v>#DIV/0!</v>
      </c>
      <c r="I19" s="68"/>
      <c r="J19" s="24"/>
    </row>
    <row r="20" spans="1:10" ht="20.25" customHeight="1">
      <c r="A20" s="50" t="s">
        <v>18</v>
      </c>
      <c r="B20" s="50" t="s">
        <v>24</v>
      </c>
      <c r="C20" s="63"/>
      <c r="D20" s="64" t="s">
        <v>16</v>
      </c>
      <c r="E20" s="32"/>
      <c r="F20" s="66">
        <f t="shared" ref="F20" si="0">+C20*E20</f>
        <v>0</v>
      </c>
      <c r="G20" s="65"/>
      <c r="H20" s="67" t="e">
        <f>+F20/$G$61</f>
        <v>#DIV/0!</v>
      </c>
      <c r="I20" s="68"/>
      <c r="J20" s="24"/>
    </row>
    <row r="21" spans="1:10" ht="21.75" thickBot="1">
      <c r="A21" s="49"/>
      <c r="B21" s="49"/>
      <c r="C21" s="60"/>
      <c r="D21" s="61"/>
      <c r="E21" s="32"/>
      <c r="F21" s="69"/>
      <c r="G21" s="70"/>
      <c r="H21" s="71"/>
      <c r="I21" s="72"/>
      <c r="J21" s="24"/>
    </row>
    <row r="22" spans="1:10" ht="21" customHeight="1" thickBot="1">
      <c r="A22" s="98">
        <v>2</v>
      </c>
      <c r="B22" s="52" t="s">
        <v>25</v>
      </c>
      <c r="C22" s="53"/>
      <c r="D22" s="54"/>
      <c r="E22" s="55"/>
      <c r="F22" s="55"/>
      <c r="G22" s="51">
        <f>SUM(F24:F26)</f>
        <v>0</v>
      </c>
      <c r="H22" s="56"/>
      <c r="I22" s="57" t="e">
        <f>SUM(H24:H26)</f>
        <v>#DIV/0!</v>
      </c>
      <c r="J22" s="24"/>
    </row>
    <row r="23" spans="1:10" ht="21" customHeight="1">
      <c r="A23" s="58"/>
      <c r="B23" s="59"/>
      <c r="C23" s="73"/>
      <c r="D23" s="61"/>
      <c r="E23" s="60"/>
      <c r="F23" s="60"/>
      <c r="G23" s="58"/>
      <c r="H23" s="58"/>
      <c r="I23" s="62"/>
      <c r="J23" s="24"/>
    </row>
    <row r="24" spans="1:10" ht="21" customHeight="1">
      <c r="A24" s="50" t="s">
        <v>26</v>
      </c>
      <c r="B24" s="50" t="s">
        <v>27</v>
      </c>
      <c r="C24" s="50"/>
      <c r="D24" s="99" t="s">
        <v>32</v>
      </c>
      <c r="E24" s="60"/>
      <c r="F24" s="66">
        <f>+C24*E24</f>
        <v>0</v>
      </c>
      <c r="G24" s="65"/>
      <c r="H24" s="67" t="e">
        <f>+F24/$G$61</f>
        <v>#DIV/0!</v>
      </c>
      <c r="I24" s="62"/>
      <c r="J24" s="24"/>
    </row>
    <row r="25" spans="1:10" ht="21">
      <c r="A25" s="50" t="s">
        <v>28</v>
      </c>
      <c r="B25" s="50" t="s">
        <v>29</v>
      </c>
      <c r="C25" s="63"/>
      <c r="D25" s="64" t="s">
        <v>15</v>
      </c>
      <c r="E25" s="32"/>
      <c r="F25" s="66">
        <f>+C25*E25</f>
        <v>0</v>
      </c>
      <c r="G25" s="65"/>
      <c r="H25" s="67" t="e">
        <f>+F25/$G$61</f>
        <v>#DIV/0!</v>
      </c>
      <c r="I25" s="74"/>
      <c r="J25" s="24"/>
    </row>
    <row r="26" spans="1:10" ht="21">
      <c r="A26" s="50" t="s">
        <v>30</v>
      </c>
      <c r="B26" s="50" t="s">
        <v>31</v>
      </c>
      <c r="C26" s="63"/>
      <c r="D26" s="64" t="s">
        <v>32</v>
      </c>
      <c r="E26" s="32"/>
      <c r="F26" s="66">
        <f t="shared" ref="F26" si="1">+C26*E26</f>
        <v>0</v>
      </c>
      <c r="G26" s="65"/>
      <c r="H26" s="67" t="e">
        <f>+F26/$G$61</f>
        <v>#DIV/0!</v>
      </c>
      <c r="I26" s="74"/>
      <c r="J26" s="24"/>
    </row>
    <row r="27" spans="1:10" ht="21.75" thickBot="1">
      <c r="A27" s="49"/>
      <c r="B27" s="49"/>
      <c r="C27" s="60"/>
      <c r="D27" s="61"/>
      <c r="E27" s="32"/>
      <c r="F27" s="69"/>
      <c r="G27" s="70"/>
      <c r="H27" s="71"/>
      <c r="I27" s="74"/>
      <c r="J27" s="24"/>
    </row>
    <row r="28" spans="1:10" ht="21" thickBot="1">
      <c r="A28" s="98">
        <v>3</v>
      </c>
      <c r="B28" s="52" t="s">
        <v>33</v>
      </c>
      <c r="C28" s="53"/>
      <c r="D28" s="54"/>
      <c r="E28" s="55"/>
      <c r="F28" s="55"/>
      <c r="G28" s="51">
        <f>SUM(F30)</f>
        <v>0</v>
      </c>
      <c r="H28" s="56"/>
      <c r="I28" s="57" t="e">
        <f>SUM(H30)</f>
        <v>#DIV/0!</v>
      </c>
      <c r="J28" s="24"/>
    </row>
    <row r="29" spans="1:10" ht="20.25">
      <c r="A29" s="58"/>
      <c r="B29" s="59"/>
      <c r="C29" s="60"/>
      <c r="D29" s="61"/>
      <c r="E29" s="60"/>
      <c r="F29" s="60"/>
      <c r="G29" s="58"/>
      <c r="H29" s="58"/>
      <c r="I29" s="62"/>
      <c r="J29" s="24"/>
    </row>
    <row r="30" spans="1:10" ht="21">
      <c r="A30" s="77" t="s">
        <v>34</v>
      </c>
      <c r="B30" s="79" t="s">
        <v>35</v>
      </c>
      <c r="C30" s="63"/>
      <c r="D30" s="64" t="s">
        <v>13</v>
      </c>
      <c r="E30" s="60"/>
      <c r="F30" s="66">
        <f>+C30*E30</f>
        <v>0</v>
      </c>
      <c r="G30" s="65"/>
      <c r="H30" s="67" t="e">
        <f>+F30/$G$61</f>
        <v>#DIV/0!</v>
      </c>
      <c r="I30" s="62"/>
      <c r="J30" s="24"/>
    </row>
    <row r="31" spans="1:10" ht="21.75" thickBot="1">
      <c r="A31" s="49"/>
      <c r="B31" s="49"/>
      <c r="C31" s="60"/>
      <c r="D31" s="61"/>
      <c r="E31" s="32"/>
      <c r="F31" s="69"/>
      <c r="G31" s="70"/>
      <c r="H31" s="71"/>
      <c r="I31" s="74"/>
      <c r="J31" s="24"/>
    </row>
    <row r="32" spans="1:10" ht="21" thickBot="1">
      <c r="A32" s="98">
        <v>4</v>
      </c>
      <c r="B32" s="52" t="s">
        <v>36</v>
      </c>
      <c r="C32" s="53"/>
      <c r="D32" s="54"/>
      <c r="E32" s="55"/>
      <c r="F32" s="55"/>
      <c r="G32" s="51">
        <f>SUM(F34:F35)</f>
        <v>0</v>
      </c>
      <c r="H32" s="56"/>
      <c r="I32" s="57" t="e">
        <f>SUM(H34:H35)</f>
        <v>#DIV/0!</v>
      </c>
      <c r="J32" s="24"/>
    </row>
    <row r="33" spans="1:10" ht="20.25">
      <c r="A33" s="58"/>
      <c r="B33" s="75"/>
      <c r="C33" s="60"/>
      <c r="D33" s="76"/>
      <c r="E33" s="60"/>
      <c r="F33" s="60"/>
      <c r="G33" s="58"/>
      <c r="H33" s="58"/>
      <c r="I33" s="62"/>
      <c r="J33" s="24"/>
    </row>
    <row r="34" spans="1:10" ht="21">
      <c r="A34" s="50">
        <v>4.0999999999999996</v>
      </c>
      <c r="B34" s="50" t="s">
        <v>37</v>
      </c>
      <c r="C34" s="63"/>
      <c r="D34" s="64" t="s">
        <v>32</v>
      </c>
      <c r="E34" s="32"/>
      <c r="F34" s="66">
        <f>+C34*E34</f>
        <v>0</v>
      </c>
      <c r="G34" s="65"/>
      <c r="H34" s="67" t="e">
        <f>+F34/$G$61</f>
        <v>#DIV/0!</v>
      </c>
      <c r="I34" s="74"/>
      <c r="J34" s="24"/>
    </row>
    <row r="35" spans="1:10" ht="21">
      <c r="A35" s="50">
        <v>4.2</v>
      </c>
      <c r="B35" s="50" t="s">
        <v>38</v>
      </c>
      <c r="C35" s="63"/>
      <c r="D35" s="64" t="s">
        <v>32</v>
      </c>
      <c r="E35" s="32"/>
      <c r="F35" s="66">
        <f t="shared" ref="F35" si="2">+C35*E35</f>
        <v>0</v>
      </c>
      <c r="G35" s="65"/>
      <c r="H35" s="67" t="e">
        <f>+F35/$G$61</f>
        <v>#DIV/0!</v>
      </c>
      <c r="I35" s="74"/>
      <c r="J35" s="24"/>
    </row>
    <row r="36" spans="1:10" ht="21.75" thickBot="1">
      <c r="A36" s="49"/>
      <c r="B36" s="49"/>
      <c r="C36" s="60"/>
      <c r="D36" s="61"/>
      <c r="E36" s="32"/>
      <c r="F36" s="69"/>
      <c r="G36" s="70"/>
      <c r="H36" s="71"/>
      <c r="I36" s="74"/>
      <c r="J36" s="40"/>
    </row>
    <row r="37" spans="1:10" ht="21" thickBot="1">
      <c r="A37" s="98">
        <v>5</v>
      </c>
      <c r="B37" s="52" t="s">
        <v>39</v>
      </c>
      <c r="C37" s="53"/>
      <c r="D37" s="54"/>
      <c r="E37" s="55"/>
      <c r="F37" s="55"/>
      <c r="G37" s="51">
        <f>SUM(F39)</f>
        <v>0</v>
      </c>
      <c r="H37" s="56"/>
      <c r="I37" s="57" t="e">
        <f>SUM(H39)</f>
        <v>#DIV/0!</v>
      </c>
      <c r="J37" s="40"/>
    </row>
    <row r="38" spans="1:10" ht="20.25">
      <c r="A38" s="58"/>
      <c r="B38" s="59"/>
      <c r="C38" s="60"/>
      <c r="D38" s="61"/>
      <c r="E38" s="60"/>
      <c r="F38" s="60"/>
      <c r="G38" s="58"/>
      <c r="H38" s="58"/>
      <c r="I38" s="62"/>
      <c r="J38" s="40"/>
    </row>
    <row r="39" spans="1:10" ht="21">
      <c r="A39" s="50">
        <v>5.0999999999999996</v>
      </c>
      <c r="B39" s="50" t="s">
        <v>40</v>
      </c>
      <c r="C39" s="60"/>
      <c r="D39" s="64" t="s">
        <v>13</v>
      </c>
      <c r="E39" s="32"/>
      <c r="F39" s="66">
        <f>+C39*E39</f>
        <v>0</v>
      </c>
      <c r="G39" s="65"/>
      <c r="H39" s="67" t="e">
        <f>+F39/$G$61</f>
        <v>#DIV/0!</v>
      </c>
      <c r="I39" s="74"/>
      <c r="J39" s="40"/>
    </row>
    <row r="40" spans="1:10" ht="21.75" thickBot="1">
      <c r="A40" s="49"/>
      <c r="B40" s="49"/>
      <c r="C40" s="60"/>
      <c r="D40" s="61"/>
      <c r="E40" s="32"/>
      <c r="F40" s="69"/>
      <c r="G40" s="70"/>
      <c r="H40" s="71"/>
      <c r="I40" s="74"/>
      <c r="J40" s="48"/>
    </row>
    <row r="41" spans="1:10" ht="21" thickBot="1">
      <c r="A41" s="98">
        <v>6</v>
      </c>
      <c r="B41" s="52" t="s">
        <v>41</v>
      </c>
      <c r="C41" s="53"/>
      <c r="D41" s="54"/>
      <c r="E41" s="55"/>
      <c r="F41" s="55"/>
      <c r="G41" s="51">
        <f>SUM(F43:F45)</f>
        <v>0</v>
      </c>
      <c r="H41" s="56"/>
      <c r="I41" s="57" t="e">
        <f>SUM(H43:H45)</f>
        <v>#DIV/0!</v>
      </c>
      <c r="J41" s="48"/>
    </row>
    <row r="42" spans="1:10" ht="20.25">
      <c r="A42" s="58"/>
      <c r="B42" s="59"/>
      <c r="C42" s="60"/>
      <c r="D42" s="61"/>
      <c r="E42" s="60"/>
      <c r="F42" s="60"/>
      <c r="G42" s="58"/>
      <c r="H42" s="58"/>
      <c r="I42" s="62"/>
      <c r="J42" s="48"/>
    </row>
    <row r="43" spans="1:10" ht="21">
      <c r="A43" s="50">
        <v>6.1</v>
      </c>
      <c r="B43" s="50" t="s">
        <v>42</v>
      </c>
      <c r="C43" s="63"/>
      <c r="D43" s="64"/>
      <c r="E43" s="32"/>
      <c r="F43" s="66">
        <f t="shared" ref="F43" si="3">+C43*E43</f>
        <v>0</v>
      </c>
      <c r="G43" s="65"/>
      <c r="H43" s="67" t="e">
        <f>+F43/$G$61</f>
        <v>#DIV/0!</v>
      </c>
      <c r="I43" s="74"/>
      <c r="J43" s="48"/>
    </row>
    <row r="44" spans="1:10" ht="21">
      <c r="A44" s="50">
        <v>6.2</v>
      </c>
      <c r="B44" s="50" t="s">
        <v>43</v>
      </c>
      <c r="C44" s="63"/>
      <c r="D44" s="64" t="s">
        <v>13</v>
      </c>
      <c r="E44" s="32"/>
      <c r="F44" s="66">
        <f t="shared" ref="F44" si="4">+C44*E44</f>
        <v>0</v>
      </c>
      <c r="G44" s="65"/>
      <c r="H44" s="67" t="e">
        <f>+F44/$G$61</f>
        <v>#DIV/0!</v>
      </c>
      <c r="I44" s="74"/>
      <c r="J44" s="48"/>
    </row>
    <row r="45" spans="1:10" ht="21">
      <c r="A45" s="50">
        <v>6.3</v>
      </c>
      <c r="B45" s="50" t="s">
        <v>44</v>
      </c>
      <c r="C45" s="63"/>
      <c r="D45" s="64" t="s">
        <v>13</v>
      </c>
      <c r="E45" s="32"/>
      <c r="F45" s="66">
        <f t="shared" ref="F45" si="5">+C45*E45</f>
        <v>0</v>
      </c>
      <c r="G45" s="65"/>
      <c r="H45" s="67" t="e">
        <f>+F45/$G$61</f>
        <v>#DIV/0!</v>
      </c>
      <c r="I45" s="74"/>
      <c r="J45" s="48"/>
    </row>
    <row r="46" spans="1:10" ht="21.75" thickBot="1">
      <c r="A46" s="49"/>
      <c r="B46" s="49"/>
      <c r="C46" s="60"/>
      <c r="D46" s="61"/>
      <c r="E46" s="32"/>
      <c r="F46" s="69"/>
      <c r="G46" s="70"/>
      <c r="H46" s="71"/>
      <c r="I46" s="74"/>
      <c r="J46" s="40"/>
    </row>
    <row r="47" spans="1:10" ht="21" thickBot="1">
      <c r="A47" s="98">
        <v>7</v>
      </c>
      <c r="B47" s="52" t="s">
        <v>45</v>
      </c>
      <c r="C47" s="53"/>
      <c r="D47" s="54"/>
      <c r="E47" s="55"/>
      <c r="F47" s="55"/>
      <c r="G47" s="51">
        <f>SUM(F49:F54)</f>
        <v>0</v>
      </c>
      <c r="H47" s="56"/>
      <c r="I47" s="57" t="e">
        <f>SUM(H49:H54)</f>
        <v>#DIV/0!</v>
      </c>
      <c r="J47" s="40"/>
    </row>
    <row r="48" spans="1:10" ht="20.25">
      <c r="A48" s="58"/>
      <c r="B48" s="59"/>
      <c r="C48" s="60"/>
      <c r="D48" s="61"/>
      <c r="E48" s="60"/>
      <c r="F48" s="60"/>
      <c r="G48" s="58"/>
      <c r="H48" s="58"/>
      <c r="I48" s="62"/>
      <c r="J48" s="40"/>
    </row>
    <row r="49" spans="1:22" ht="21">
      <c r="A49" s="50">
        <v>7.1</v>
      </c>
      <c r="B49" s="50" t="s">
        <v>46</v>
      </c>
      <c r="C49" s="63"/>
      <c r="D49" s="64" t="s">
        <v>12</v>
      </c>
      <c r="E49" s="32"/>
      <c r="F49" s="66">
        <f t="shared" ref="F49" si="6">+C49*E49</f>
        <v>0</v>
      </c>
      <c r="G49" s="65"/>
      <c r="H49" s="67" t="e">
        <f t="shared" ref="H49" si="7">+F49/$G$61</f>
        <v>#DIV/0!</v>
      </c>
      <c r="I49" s="74"/>
      <c r="J49" s="40"/>
    </row>
    <row r="50" spans="1:22" ht="21">
      <c r="A50" s="50">
        <v>7.2</v>
      </c>
      <c r="B50" s="50" t="s">
        <v>47</v>
      </c>
      <c r="C50" s="63"/>
      <c r="D50" s="64" t="s">
        <v>32</v>
      </c>
      <c r="E50" s="32"/>
      <c r="F50" s="66">
        <f t="shared" ref="F50" si="8">+C50*E50</f>
        <v>0</v>
      </c>
      <c r="G50" s="65"/>
      <c r="H50" s="67" t="e">
        <f t="shared" ref="H50" si="9">+F50/$G$61</f>
        <v>#DIV/0!</v>
      </c>
      <c r="I50" s="74"/>
      <c r="J50" s="38"/>
    </row>
    <row r="51" spans="1:22" ht="21">
      <c r="A51" s="50">
        <v>7.3</v>
      </c>
      <c r="B51" s="50" t="s">
        <v>48</v>
      </c>
      <c r="C51" s="63"/>
      <c r="D51" s="64" t="s">
        <v>32</v>
      </c>
      <c r="E51" s="32"/>
      <c r="F51" s="66">
        <f t="shared" ref="F51:F54" si="10">+C51*E51</f>
        <v>0</v>
      </c>
      <c r="G51" s="65"/>
      <c r="H51" s="67" t="e">
        <f t="shared" ref="H51:H54" si="11">+F51/$G$61</f>
        <v>#DIV/0!</v>
      </c>
      <c r="I51" s="74"/>
      <c r="J51" s="39"/>
    </row>
    <row r="52" spans="1:22" ht="21">
      <c r="A52" s="50">
        <v>7.4</v>
      </c>
      <c r="B52" s="50" t="s">
        <v>49</v>
      </c>
      <c r="C52" s="63"/>
      <c r="D52" s="64" t="s">
        <v>13</v>
      </c>
      <c r="E52" s="32"/>
      <c r="F52" s="66">
        <f t="shared" si="10"/>
        <v>0</v>
      </c>
      <c r="G52" s="65"/>
      <c r="H52" s="67" t="e">
        <f t="shared" si="11"/>
        <v>#DIV/0!</v>
      </c>
      <c r="I52" s="74"/>
      <c r="J52" s="39"/>
    </row>
    <row r="53" spans="1:22" ht="21">
      <c r="A53" s="50">
        <v>7.5</v>
      </c>
      <c r="B53" s="50" t="s">
        <v>50</v>
      </c>
      <c r="C53" s="63"/>
      <c r="D53" s="64" t="s">
        <v>32</v>
      </c>
      <c r="E53" s="32"/>
      <c r="F53" s="66">
        <f t="shared" si="10"/>
        <v>0</v>
      </c>
      <c r="G53" s="65"/>
      <c r="H53" s="67" t="e">
        <f t="shared" si="11"/>
        <v>#DIV/0!</v>
      </c>
      <c r="I53" s="74"/>
      <c r="J53" s="40"/>
    </row>
    <row r="54" spans="1:22" ht="21">
      <c r="A54" s="50">
        <v>7.6</v>
      </c>
      <c r="B54" s="50" t="s">
        <v>51</v>
      </c>
      <c r="C54" s="63"/>
      <c r="D54" s="64" t="s">
        <v>32</v>
      </c>
      <c r="E54" s="32"/>
      <c r="F54" s="66">
        <f t="shared" si="10"/>
        <v>0</v>
      </c>
      <c r="G54" s="65"/>
      <c r="H54" s="67" t="e">
        <f t="shared" si="11"/>
        <v>#DIV/0!</v>
      </c>
      <c r="I54" s="74"/>
      <c r="J54" s="40"/>
    </row>
    <row r="55" spans="1:22" ht="21">
      <c r="A55" s="50">
        <v>7.7</v>
      </c>
      <c r="B55" s="50" t="s">
        <v>52</v>
      </c>
      <c r="C55" s="60"/>
      <c r="D55" s="64" t="s">
        <v>32</v>
      </c>
      <c r="E55" s="32"/>
      <c r="F55" s="69"/>
      <c r="G55" s="70"/>
      <c r="H55" s="71"/>
      <c r="I55" s="74"/>
      <c r="J55" s="40"/>
    </row>
    <row r="56" spans="1:22" ht="21.75" thickBot="1">
      <c r="A56" s="49"/>
      <c r="B56" s="49"/>
      <c r="C56" s="60"/>
      <c r="D56" s="61"/>
      <c r="E56" s="32"/>
      <c r="F56" s="69"/>
      <c r="G56" s="70"/>
      <c r="H56" s="71"/>
      <c r="I56" s="74"/>
      <c r="J56" s="40"/>
    </row>
    <row r="57" spans="1:22" ht="21" thickBot="1">
      <c r="A57" s="98">
        <v>8</v>
      </c>
      <c r="B57" s="52" t="s">
        <v>14</v>
      </c>
      <c r="C57" s="53"/>
      <c r="D57" s="54"/>
      <c r="E57" s="55"/>
      <c r="F57" s="55"/>
      <c r="G57" s="51">
        <f>SUM(F59)</f>
        <v>0</v>
      </c>
      <c r="H57" s="56"/>
      <c r="I57" s="57" t="e">
        <f>SUM(H59)</f>
        <v>#DIV/0!</v>
      </c>
      <c r="J57" s="24"/>
    </row>
    <row r="58" spans="1:22" ht="20.25">
      <c r="A58" s="58"/>
      <c r="B58" s="59"/>
      <c r="C58" s="60"/>
      <c r="D58" s="61"/>
      <c r="E58" s="60"/>
      <c r="F58" s="60"/>
      <c r="G58" s="58"/>
      <c r="H58" s="58"/>
      <c r="I58" s="62"/>
      <c r="J58" s="24"/>
    </row>
    <row r="59" spans="1:22" ht="21">
      <c r="A59" s="50">
        <v>8.1</v>
      </c>
      <c r="B59" s="50" t="s">
        <v>53</v>
      </c>
      <c r="C59" s="63"/>
      <c r="D59" s="64" t="s">
        <v>13</v>
      </c>
      <c r="E59" s="63"/>
      <c r="F59" s="66">
        <f t="shared" ref="F59" si="12">+C59*E59</f>
        <v>0</v>
      </c>
      <c r="G59" s="65"/>
      <c r="H59" s="67" t="e">
        <f t="shared" ref="H59" si="13">+F59/$G$61</f>
        <v>#DIV/0!</v>
      </c>
      <c r="I59" s="78"/>
      <c r="J59" s="24"/>
    </row>
    <row r="60" spans="1:22" ht="15.75" thickBot="1">
      <c r="A60" s="19"/>
      <c r="B60" s="37"/>
      <c r="C60" s="20"/>
      <c r="D60" s="45"/>
      <c r="E60" s="20"/>
      <c r="F60" s="20"/>
      <c r="G60" s="21"/>
      <c r="H60" s="21"/>
      <c r="I60" s="25"/>
      <c r="J60" s="2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2" customFormat="1" ht="29.25" customHeight="1" thickBot="1">
      <c r="A61" s="86" t="s">
        <v>7</v>
      </c>
      <c r="B61" s="87"/>
      <c r="C61" s="26"/>
      <c r="D61" s="46"/>
      <c r="E61" s="27"/>
      <c r="F61" s="28"/>
      <c r="G61" s="29">
        <f>SUM(G17:G59)</f>
        <v>0</v>
      </c>
      <c r="H61" s="30"/>
      <c r="I61" s="29" t="e">
        <f>SUM(I17:I59)</f>
        <v>#DIV/0!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 ht="21" customHeight="1" thickBot="1">
      <c r="B62" s="1"/>
    </row>
    <row r="63" spans="1:22" ht="101.45" customHeight="1">
      <c r="A63" s="82" t="s">
        <v>19</v>
      </c>
      <c r="B63" s="8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" customHeight="1" thickBot="1">
      <c r="A64" s="84"/>
      <c r="B64" s="85"/>
    </row>
    <row r="75" ht="31.5" customHeight="1"/>
    <row r="81" ht="15" customHeight="1"/>
  </sheetData>
  <mergeCells count="8">
    <mergeCell ref="C3:I3"/>
    <mergeCell ref="A3:B3"/>
    <mergeCell ref="A63:B64"/>
    <mergeCell ref="A61:B61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2020-03-05T17:01:27Z</dcterms:modified>
</cp:coreProperties>
</file>